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 от 31.01.2020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20 мед усл" sheetId="36" r:id="rId3"/>
    <sheet name="НИИ 2020 мед усл" sheetId="35" r:id="rId4"/>
    <sheet name="Решма 2020" sheetId="33" r:id="rId5"/>
    <sheet name="СКФКНЦ 2020" sheetId="37" r:id="rId6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'НИИ 2020 мед усл'!$A$1:$G$60</definedName>
    <definedName name="_xlnm.Print_Area" localSheetId="4">'Решма 2020'!$A$1:$G$86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<sst xmlns="http://schemas.openxmlformats.org/spreadsheetml/2006/main" count="344" uniqueCount="90">
  <si>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</si>
  <si>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</si>
  <si>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</si>
  <si>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</si>
  <si>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</si>
  <si>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</si>
  <si>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</si>
  <si>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</si>
  <si>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</si>
  <si>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</si>
  <si>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</si>
  <si>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</si>
  <si>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</si>
  <si>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</si>
  <si>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</si>
  <si>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</si>
  <si>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</si>
  <si>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</si>
  <si>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</si>
  <si>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</si>
  <si>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</si>
  <si>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</si>
  <si>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</si>
  <si>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</si>
  <si>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</si>
  <si>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</si>
  <si>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</si>
  <si>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</si>
  <si>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</si>
  <si>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</si>
  <si>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</si>
  <si>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</si>
  <si>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</si>
  <si>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</si>
  <si>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</si>
  <si>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</si>
  <si>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</si>
  <si>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</si>
  <si>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</si>
  <si>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</si>
  <si>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</si>
  <si>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</si>
  <si>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</si>
  <si>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</si>
  <si>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</si>
  <si>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</si>
  <si>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</si>
  <si>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</si>
  <si>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</si>
  <si>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</si>
  <si>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</si>
  <si>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</si>
  <si>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</si>
  <si>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</si>
  <si>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</si>
  <si>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</si>
  <si>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</si>
  <si>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</si>
  <si>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</si>
  <si>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</si>
  <si>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</si>
  <si>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</si>
  <si>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</si>
  <si>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</si>
  <si>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</si>
  <si>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</si>
  <si>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</si>
  <si>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</si>
  <si>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</si>
  <si>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</si>
  <si>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</si>
  <si>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</si>
  <si>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</si>
  <si>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</si>
  <si>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</si>
  <si>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</si>
  <si>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</si>
  <si>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компьютерная томография с контрастированием</t>
  </si>
  <si>
    <t>Акушер (самостоятельный прием) 3</t>
  </si>
  <si>
    <t>Врач-стоматолог детский 86</t>
  </si>
  <si>
    <t xml:space="preserve">Объемы и стоимость медицинской помощи ФГБОУ ВО ИвГМА Минздрава России на 2020 год </t>
  </si>
  <si>
    <t xml:space="preserve">Приложение 5
к протоколу Комиссии
по разработке территориальной
программы обязательного
 медицинского страхования
 от 31.01.2020 № 1
</t>
  </si>
  <si>
    <t xml:space="preserve">Приложение 6
к протоколу Комиссии
по разработке территориальной
программы обязательного
 медицинского страхования
 от 31.01.2020 № 1
</t>
  </si>
  <si>
    <t xml:space="preserve">Объемы и стоимость медицинской помощи ФГБУ "Ив НИИ М и Д им. В.Н. Городкова" Минздрава России на 2020 год </t>
  </si>
  <si>
    <t xml:space="preserve">Приложение 7
к протоколу Комиссии
по разработке территориальной
программы обязательного
 медицинского страхования
 от 31.01.2020 № 1
</t>
  </si>
  <si>
    <t>Объемы и стоимость медицинской помощи ФГБУЗ МЦ "Решма" ФМБА России на 2020 год</t>
  </si>
  <si>
    <t>Дерматовенерология 16</t>
  </si>
  <si>
    <t>Врач-оториноларинголог 162</t>
  </si>
  <si>
    <t xml:space="preserve">Приложение 8
к протоколу Комиссии
по разработке территориальной
программы обязательного
 медицинского страхования
 от 31.01.2020 № 1
</t>
  </si>
  <si>
    <t>Объемы и стоимость медицинской помощи ФГБУ  СКФКНЦ ФМБА России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</si>
</sst>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_р_._-;\-* #,##0_р_._-;_-* &quot;-&quot;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94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164" fontId="2" fillId="0" borderId="65" xfId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center"/>
    </xf>
    <xf numFmtId="166" fontId="9" fillId="0" borderId="14" xfId="2" applyNumberFormat="1" applyFont="1" applyBorder="1" applyAlignment="1">
      <alignment horizontal="right" vertical="center"/>
    </xf>
    <xf numFmtId="164" fontId="2" fillId="0" borderId="46" xfId="1" applyFont="1" applyBorder="1" applyAlignment="1">
      <alignment vertical="center"/>
    </xf>
    <xf numFmtId="167" fontId="14" fillId="0" borderId="1" xfId="0" applyNumberFormat="1" applyFont="1" applyFill="1" applyBorder="1" applyAlignment="1">
      <alignment horizontal="center"/>
    </xf>
    <xf numFmtId="0" fontId="2" fillId="0" borderId="66" xfId="0" applyFont="1" applyBorder="1" applyAlignment="1">
      <alignment vertical="center"/>
    </xf>
    <xf numFmtId="165" fontId="2" fillId="0" borderId="66" xfId="1" applyNumberFormat="1" applyFont="1" applyBorder="1" applyAlignment="1">
      <alignment vertical="center"/>
    </xf>
    <xf numFmtId="164" fontId="2" fillId="0" borderId="67" xfId="1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164" fontId="7" fillId="0" borderId="20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59" t="s">
        <v>46</v>
      </c>
      <c r="E1" s="259"/>
      <c r="F1" s="156"/>
      <c r="G1" s="156"/>
    </row>
    <row r="2" spans="1:9" ht="37.5" customHeight="1" x14ac:dyDescent="0.25">
      <c r="A2" s="266" t="s">
        <v>37</v>
      </c>
      <c r="B2" s="266"/>
      <c r="C2" s="266"/>
      <c r="D2" s="266"/>
      <c r="E2" s="266"/>
    </row>
    <row r="3" spans="1:9" ht="6.75" hidden="1" customHeight="1" x14ac:dyDescent="0.25"/>
    <row r="4" spans="1:9" ht="24" customHeight="1" thickBot="1" x14ac:dyDescent="0.3">
      <c r="A4" s="265" t="s">
        <v>0</v>
      </c>
      <c r="B4" s="265"/>
      <c r="C4" s="265"/>
      <c r="D4" s="265"/>
      <c r="E4" s="265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68" t="s">
        <v>22</v>
      </c>
      <c r="C6" s="270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69"/>
      <c r="C7" s="271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65" t="s">
        <v>13</v>
      </c>
      <c r="B10" s="265"/>
      <c r="C10" s="265"/>
      <c r="D10" s="265"/>
      <c r="E10" s="265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72" t="s">
        <v>22</v>
      </c>
      <c r="C12" s="275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73"/>
      <c r="C13" s="276"/>
      <c r="D13" s="43"/>
      <c r="E13" s="34"/>
    </row>
    <row r="14" spans="1:9" s="24" customFormat="1" ht="37.5" customHeight="1" thickBot="1" x14ac:dyDescent="0.3">
      <c r="A14" s="27" t="s">
        <v>47</v>
      </c>
      <c r="B14" s="273"/>
      <c r="C14" s="276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74"/>
      <c r="C15" s="277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67" t="s">
        <v>3</v>
      </c>
      <c r="B17" s="267"/>
      <c r="C17" s="267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67" t="s">
        <v>17</v>
      </c>
      <c r="B22" s="267"/>
      <c r="C22" s="267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65" t="s">
        <v>4</v>
      </c>
      <c r="B26" s="265"/>
      <c r="C26" s="265"/>
      <c r="D26" s="265"/>
      <c r="E26" s="265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62">
        <f>C55+E55+G55</f>
        <v>20663386.510000005</v>
      </c>
      <c r="C59" s="263"/>
      <c r="D59" s="263"/>
      <c r="E59" s="263"/>
      <c r="F59" s="263"/>
      <c r="G59" s="264"/>
    </row>
    <row r="60" spans="1:7" s="76" customFormat="1" ht="19.5" thickBot="1" x14ac:dyDescent="0.3">
      <c r="A60" s="73" t="s">
        <v>9</v>
      </c>
      <c r="B60" s="260">
        <f>E9+C20+C24+B59</f>
        <v>316237059.62</v>
      </c>
      <c r="C60" s="261"/>
      <c r="D60" s="261"/>
      <c r="E60" s="261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59" t="s">
        <v>55</v>
      </c>
      <c r="E1" s="259"/>
      <c r="F1" s="259"/>
      <c r="G1" s="259"/>
    </row>
    <row r="2" spans="1:7" ht="33" customHeight="1" x14ac:dyDescent="0.25">
      <c r="A2" s="281" t="s">
        <v>39</v>
      </c>
      <c r="B2" s="281"/>
      <c r="C2" s="281"/>
      <c r="D2" s="281"/>
      <c r="E2" s="281"/>
    </row>
    <row r="3" spans="1:7" hidden="1" x14ac:dyDescent="0.25"/>
    <row r="4" spans="1:7" ht="32.25" customHeight="1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67" t="s">
        <v>3</v>
      </c>
      <c r="B10" s="267"/>
      <c r="C10" s="26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65" t="s">
        <v>4</v>
      </c>
      <c r="B15" s="265"/>
      <c r="C15" s="265"/>
      <c r="D15" s="265"/>
      <c r="E15" s="265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82">
        <f>C36+E36+G36</f>
        <v>2296906.64</v>
      </c>
      <c r="C40" s="283"/>
      <c r="D40" s="283"/>
      <c r="E40" s="284"/>
      <c r="F40" s="157"/>
      <c r="G40" s="158"/>
    </row>
    <row r="41" spans="1:7" s="76" customFormat="1" ht="24.75" customHeight="1" thickBot="1" x14ac:dyDescent="0.3">
      <c r="A41" s="73" t="s">
        <v>9</v>
      </c>
      <c r="B41" s="278">
        <f>E8+C13+B40</f>
        <v>32167709.509999998</v>
      </c>
      <c r="C41" s="279"/>
      <c r="D41" s="279"/>
      <c r="E41" s="280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80" zoomScaleNormal="70" zoomScaleSheetLayoutView="80" workbookViewId="0">
      <selection activeCell="E6" sqref="E6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59" t="s">
        <v>81</v>
      </c>
      <c r="G1" s="259"/>
    </row>
    <row r="2" spans="1:7" ht="33" customHeight="1" x14ac:dyDescent="0.25">
      <c r="A2" s="281" t="s">
        <v>80</v>
      </c>
      <c r="B2" s="281"/>
      <c r="C2" s="281"/>
      <c r="D2" s="281"/>
      <c r="E2" s="281"/>
    </row>
    <row r="3" spans="1:7" hidden="1" x14ac:dyDescent="0.25"/>
    <row r="4" spans="1:7" ht="32.25" customHeight="1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500</v>
      </c>
      <c r="C6" s="134">
        <v>16755652.899999999</v>
      </c>
    </row>
    <row r="7" spans="1:7" ht="16.5" hidden="1" thickBot="1" x14ac:dyDescent="0.3">
      <c r="A7" s="130"/>
      <c r="B7" s="133"/>
      <c r="C7" s="135"/>
    </row>
    <row r="8" spans="1:7" ht="26.25" customHeight="1" thickBot="1" x14ac:dyDescent="0.3">
      <c r="A8" s="79" t="s">
        <v>2</v>
      </c>
      <c r="B8" s="82">
        <v>500</v>
      </c>
      <c r="C8" s="136">
        <v>16755652.899999999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67" t="s">
        <v>3</v>
      </c>
      <c r="B10" s="267"/>
      <c r="C10" s="26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800</v>
      </c>
      <c r="C12" s="30">
        <v>15342586.560000001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v>800</v>
      </c>
      <c r="C13" s="29">
        <v>15342586.560000001</v>
      </c>
      <c r="D13" s="48"/>
      <c r="E13" s="48"/>
    </row>
    <row r="14" spans="1:7" ht="10.5" customHeight="1" x14ac:dyDescent="0.25"/>
    <row r="15" spans="1:7" ht="31.5" customHeight="1" thickBot="1" x14ac:dyDescent="0.3">
      <c r="A15" s="265" t="s">
        <v>4</v>
      </c>
      <c r="B15" s="265"/>
      <c r="C15" s="265"/>
      <c r="D15" s="265"/>
      <c r="E15" s="265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idden="1" x14ac:dyDescent="0.25"/>
    <row r="18" spans="1:7" ht="16.5" hidden="1" thickBot="1" x14ac:dyDescent="0.3"/>
    <row r="19" spans="1:7" s="24" customFormat="1" ht="16.5" thickBot="1" x14ac:dyDescent="0.3">
      <c r="A19" s="56" t="s">
        <v>56</v>
      </c>
      <c r="B19" s="171">
        <v>305</v>
      </c>
      <c r="C19" s="85">
        <v>35849.699999999997</v>
      </c>
      <c r="D19" s="86">
        <v>550</v>
      </c>
      <c r="E19" s="85">
        <v>317262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7">
        <v>305</v>
      </c>
      <c r="C20" s="63">
        <v>35849.699999999997</v>
      </c>
      <c r="D20" s="64"/>
      <c r="E20" s="172"/>
      <c r="F20" s="62"/>
      <c r="G20" s="65"/>
    </row>
    <row r="21" spans="1:7" s="60" customFormat="1" ht="16.5" thickBot="1" x14ac:dyDescent="0.3">
      <c r="A21" s="66" t="s">
        <v>19</v>
      </c>
      <c r="B21" s="168"/>
      <c r="C21" s="68"/>
      <c r="D21" s="14">
        <v>550</v>
      </c>
      <c r="E21" s="173">
        <v>317262</v>
      </c>
      <c r="F21" s="67"/>
      <c r="G21" s="69"/>
    </row>
    <row r="22" spans="1:7" s="24" customFormat="1" ht="16.5" hidden="1" thickBot="1" x14ac:dyDescent="0.3">
      <c r="A22" s="56" t="s">
        <v>34</v>
      </c>
      <c r="B22" s="166">
        <v>0</v>
      </c>
      <c r="C22" s="58">
        <v>0</v>
      </c>
      <c r="D22" s="28">
        <v>0</v>
      </c>
      <c r="E22" s="174"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7"/>
      <c r="C23" s="63"/>
      <c r="D23" s="64"/>
      <c r="E23" s="172"/>
      <c r="F23" s="62"/>
      <c r="G23" s="65"/>
    </row>
    <row r="24" spans="1:7" s="60" customFormat="1" ht="16.5" hidden="1" thickBot="1" x14ac:dyDescent="0.3">
      <c r="A24" s="66" t="s">
        <v>19</v>
      </c>
      <c r="B24" s="168"/>
      <c r="C24" s="68"/>
      <c r="D24" s="14"/>
      <c r="E24" s="173"/>
      <c r="F24" s="67"/>
      <c r="G24" s="69"/>
    </row>
    <row r="25" spans="1:7" s="24" customFormat="1" ht="16.5" thickBot="1" x14ac:dyDescent="0.3">
      <c r="A25" s="56" t="s">
        <v>53</v>
      </c>
      <c r="B25" s="166">
        <v>285</v>
      </c>
      <c r="C25" s="58">
        <v>39740.400000000001</v>
      </c>
      <c r="D25" s="28">
        <v>530</v>
      </c>
      <c r="E25" s="174">
        <v>384986.7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7">
        <v>285</v>
      </c>
      <c r="C26" s="63">
        <v>39740.400000000001</v>
      </c>
      <c r="D26" s="64"/>
      <c r="E26" s="172"/>
      <c r="F26" s="62"/>
      <c r="G26" s="65"/>
    </row>
    <row r="27" spans="1:7" s="60" customFormat="1" ht="16.5" thickBot="1" x14ac:dyDescent="0.3">
      <c r="A27" s="66" t="s">
        <v>19</v>
      </c>
      <c r="B27" s="168"/>
      <c r="C27" s="68"/>
      <c r="D27" s="14">
        <v>530</v>
      </c>
      <c r="E27" s="173">
        <v>384986.7</v>
      </c>
      <c r="F27" s="67"/>
      <c r="G27" s="69"/>
    </row>
    <row r="28" spans="1:7" s="24" customFormat="1" ht="16.5" hidden="1" thickBot="1" x14ac:dyDescent="0.3">
      <c r="A28" s="56" t="s">
        <v>52</v>
      </c>
      <c r="B28" s="166">
        <v>0</v>
      </c>
      <c r="C28" s="58">
        <v>0</v>
      </c>
      <c r="D28" s="28">
        <v>0</v>
      </c>
      <c r="E28" s="174">
        <v>0</v>
      </c>
      <c r="F28" s="57">
        <v>0</v>
      </c>
      <c r="G28" s="59">
        <v>0</v>
      </c>
    </row>
    <row r="29" spans="1:7" s="60" customFormat="1" hidden="1" x14ac:dyDescent="0.25">
      <c r="A29" s="61" t="s">
        <v>7</v>
      </c>
      <c r="B29" s="167"/>
      <c r="C29" s="63"/>
      <c r="D29" s="64"/>
      <c r="E29" s="172"/>
      <c r="F29" s="62"/>
      <c r="G29" s="65"/>
    </row>
    <row r="30" spans="1:7" s="60" customFormat="1" ht="16.5" hidden="1" thickBot="1" x14ac:dyDescent="0.3">
      <c r="A30" s="66" t="s">
        <v>19</v>
      </c>
      <c r="B30" s="168"/>
      <c r="C30" s="68"/>
      <c r="D30" s="14"/>
      <c r="E30" s="173"/>
      <c r="F30" s="67"/>
      <c r="G30" s="69"/>
    </row>
    <row r="31" spans="1:7" s="60" customFormat="1" ht="16.5" thickBot="1" x14ac:dyDescent="0.3">
      <c r="A31" s="56" t="s">
        <v>74</v>
      </c>
      <c r="B31" s="166">
        <v>0</v>
      </c>
      <c r="C31" s="58">
        <v>0</v>
      </c>
      <c r="D31" s="28">
        <v>0</v>
      </c>
      <c r="E31" s="174">
        <v>0</v>
      </c>
      <c r="F31" s="57">
        <v>950</v>
      </c>
      <c r="G31" s="152">
        <v>3367370</v>
      </c>
    </row>
    <row r="32" spans="1:7" s="60" customFormat="1" hidden="1" x14ac:dyDescent="0.25">
      <c r="A32" s="61" t="s">
        <v>7</v>
      </c>
      <c r="B32" s="167"/>
      <c r="C32" s="63"/>
      <c r="D32" s="64"/>
      <c r="E32" s="172"/>
      <c r="F32" s="62"/>
      <c r="G32" s="65"/>
    </row>
    <row r="33" spans="1:7" s="60" customFormat="1" hidden="1" x14ac:dyDescent="0.25">
      <c r="A33" s="66" t="s">
        <v>19</v>
      </c>
      <c r="B33" s="168"/>
      <c r="C33" s="68"/>
      <c r="D33" s="14"/>
      <c r="E33" s="173"/>
      <c r="F33" s="67"/>
      <c r="G33" s="69"/>
    </row>
    <row r="34" spans="1:7" s="60" customFormat="1" ht="31.5" x14ac:dyDescent="0.25">
      <c r="A34" s="66" t="s">
        <v>76</v>
      </c>
      <c r="B34" s="168"/>
      <c r="C34" s="68"/>
      <c r="D34" s="14"/>
      <c r="E34" s="173"/>
      <c r="F34" s="67">
        <v>475</v>
      </c>
      <c r="G34" s="69">
        <v>712500</v>
      </c>
    </row>
    <row r="35" spans="1:7" s="60" customFormat="1" ht="33.75" customHeight="1" thickBot="1" x14ac:dyDescent="0.3">
      <c r="A35" s="66" t="s">
        <v>77</v>
      </c>
      <c r="B35" s="168"/>
      <c r="C35" s="68"/>
      <c r="D35" s="14"/>
      <c r="E35" s="173"/>
      <c r="F35" s="89">
        <v>475</v>
      </c>
      <c r="G35" s="69">
        <v>2654870</v>
      </c>
    </row>
    <row r="36" spans="1:7" s="24" customFormat="1" ht="16.5" hidden="1" thickBot="1" x14ac:dyDescent="0.3">
      <c r="A36" s="56" t="s">
        <v>64</v>
      </c>
      <c r="B36" s="171"/>
      <c r="C36" s="85"/>
      <c r="D36" s="86"/>
      <c r="E36" s="85"/>
      <c r="F36" s="84">
        <v>0</v>
      </c>
      <c r="G36" s="87">
        <v>0</v>
      </c>
    </row>
    <row r="37" spans="1:7" s="60" customFormat="1" ht="16.5" hidden="1" thickBot="1" x14ac:dyDescent="0.3">
      <c r="A37" s="61" t="s">
        <v>75</v>
      </c>
      <c r="B37" s="167"/>
      <c r="C37" s="63"/>
      <c r="D37" s="64"/>
      <c r="E37" s="172"/>
      <c r="F37" s="62"/>
      <c r="G37" s="65"/>
    </row>
    <row r="38" spans="1:7" s="24" customFormat="1" ht="16.5" thickBot="1" x14ac:dyDescent="0.3">
      <c r="A38" s="37" t="s">
        <v>2</v>
      </c>
      <c r="B38" s="122">
        <v>590</v>
      </c>
      <c r="C38" s="137">
        <v>75590.100000000006</v>
      </c>
      <c r="D38" s="51">
        <v>1080</v>
      </c>
      <c r="E38" s="137">
        <v>702248.7</v>
      </c>
      <c r="F38" s="51">
        <v>950</v>
      </c>
      <c r="G38" s="153">
        <v>3367370</v>
      </c>
    </row>
    <row r="39" spans="1:7" s="24" customFormat="1" x14ac:dyDescent="0.25">
      <c r="A39" s="88" t="s">
        <v>7</v>
      </c>
      <c r="B39" s="159">
        <v>590</v>
      </c>
      <c r="C39" s="160">
        <v>75590.100000000006</v>
      </c>
      <c r="D39" s="62">
        <v>0</v>
      </c>
      <c r="E39" s="62">
        <v>0</v>
      </c>
      <c r="F39" s="62">
        <v>0</v>
      </c>
      <c r="G39" s="123">
        <v>0</v>
      </c>
    </row>
    <row r="40" spans="1:7" s="24" customFormat="1" x14ac:dyDescent="0.25">
      <c r="A40" s="107" t="s">
        <v>19</v>
      </c>
      <c r="B40" s="124">
        <v>0</v>
      </c>
      <c r="C40" s="101">
        <v>0</v>
      </c>
      <c r="D40" s="101">
        <v>1080</v>
      </c>
      <c r="E40" s="175">
        <v>702248.7</v>
      </c>
      <c r="F40" s="101">
        <v>0</v>
      </c>
      <c r="G40" s="125">
        <v>0</v>
      </c>
    </row>
    <row r="41" spans="1:7" s="24" customFormat="1" x14ac:dyDescent="0.25">
      <c r="A41" s="107" t="s">
        <v>25</v>
      </c>
      <c r="B41" s="124"/>
      <c r="C41" s="103"/>
      <c r="D41" s="103"/>
      <c r="E41" s="103"/>
      <c r="F41" s="101">
        <v>950</v>
      </c>
      <c r="G41" s="108">
        <v>3367370</v>
      </c>
    </row>
    <row r="42" spans="1:7" s="24" customFormat="1" ht="26.25" customHeight="1" thickBot="1" x14ac:dyDescent="0.3">
      <c r="A42" s="151" t="s">
        <v>2</v>
      </c>
      <c r="B42" s="285">
        <v>4145208.8</v>
      </c>
      <c r="C42" s="286"/>
      <c r="D42" s="286"/>
      <c r="E42" s="286"/>
      <c r="F42" s="286"/>
      <c r="G42" s="287"/>
    </row>
    <row r="43" spans="1:7" s="76" customFormat="1" ht="24.75" customHeight="1" thickBot="1" x14ac:dyDescent="0.3">
      <c r="A43" s="73" t="s">
        <v>9</v>
      </c>
      <c r="B43" s="278">
        <v>36243448.259999998</v>
      </c>
      <c r="C43" s="279"/>
      <c r="D43" s="279"/>
      <c r="E43" s="279"/>
      <c r="F43" s="279"/>
      <c r="G43" s="280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view="pageBreakPreview" zoomScale="60" zoomScaleNormal="80" workbookViewId="0">
      <selection sqref="A1:XFD1048576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14.75" customHeight="1" x14ac:dyDescent="0.25">
      <c r="F1" s="259" t="s">
        <v>82</v>
      </c>
      <c r="G1" s="259"/>
      <c r="H1" s="170"/>
    </row>
    <row r="2" spans="1:8" ht="37.5" customHeight="1" x14ac:dyDescent="0.25">
      <c r="A2" s="266" t="s">
        <v>83</v>
      </c>
      <c r="B2" s="266"/>
      <c r="C2" s="266"/>
      <c r="D2" s="266"/>
      <c r="E2" s="266"/>
    </row>
    <row r="3" spans="1:8" ht="6.75" hidden="1" customHeight="1" x14ac:dyDescent="0.25"/>
    <row r="4" spans="1:8" ht="24" customHeight="1" thickBot="1" x14ac:dyDescent="0.3">
      <c r="A4" s="265" t="s">
        <v>0</v>
      </c>
      <c r="B4" s="265"/>
      <c r="C4" s="265"/>
      <c r="D4" s="265"/>
      <c r="E4" s="265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x14ac:dyDescent="0.25">
      <c r="A6" s="23" t="s">
        <v>45</v>
      </c>
      <c r="B6" s="42">
        <v>6491</v>
      </c>
      <c r="C6" s="38">
        <v>138997578.31</v>
      </c>
      <c r="F6" s="113"/>
      <c r="G6" s="113"/>
    </row>
    <row r="7" spans="1:8" s="24" customFormat="1" ht="39.75" customHeight="1" x14ac:dyDescent="0.25">
      <c r="A7" s="26" t="s">
        <v>47</v>
      </c>
      <c r="B7" s="43">
        <v>350</v>
      </c>
      <c r="C7" s="35">
        <v>92100526.74000001</v>
      </c>
      <c r="F7" s="114"/>
      <c r="G7" s="113"/>
    </row>
    <row r="8" spans="1:8" s="24" customFormat="1" ht="23.25" customHeight="1" thickBot="1" x14ac:dyDescent="0.3">
      <c r="A8" s="27" t="s">
        <v>42</v>
      </c>
      <c r="B8" s="44">
        <v>280</v>
      </c>
      <c r="C8" s="39">
        <v>12926412.800000001</v>
      </c>
    </row>
    <row r="9" spans="1:8" s="24" customFormat="1" ht="24" customHeight="1" thickBot="1" x14ac:dyDescent="0.3">
      <c r="A9" s="37" t="s">
        <v>2</v>
      </c>
      <c r="B9" s="41">
        <v>7121</v>
      </c>
      <c r="C9" s="40">
        <v>244024517.85000002</v>
      </c>
    </row>
    <row r="10" spans="1:8" ht="20.25" customHeight="1" thickBot="1" x14ac:dyDescent="0.3">
      <c r="A10" s="265" t="s">
        <v>13</v>
      </c>
      <c r="B10" s="265"/>
      <c r="C10" s="265"/>
      <c r="D10" s="265"/>
      <c r="E10" s="265"/>
    </row>
    <row r="11" spans="1:8" ht="67.5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x14ac:dyDescent="0.25">
      <c r="A12" s="23" t="s">
        <v>45</v>
      </c>
      <c r="B12" s="42">
        <v>140</v>
      </c>
      <c r="C12" s="33">
        <v>19211320</v>
      </c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customHeight="1" thickBot="1" x14ac:dyDescent="0.3">
      <c r="A14" s="27" t="s">
        <v>47</v>
      </c>
      <c r="B14" s="44">
        <v>270</v>
      </c>
      <c r="C14" s="35">
        <v>74917008</v>
      </c>
    </row>
    <row r="15" spans="1:8" s="24" customFormat="1" ht="16.5" thickBot="1" x14ac:dyDescent="0.3">
      <c r="A15" s="37" t="s">
        <v>2</v>
      </c>
      <c r="B15" s="45">
        <v>410</v>
      </c>
      <c r="C15" s="36">
        <v>94128328</v>
      </c>
    </row>
    <row r="16" spans="1:8" x14ac:dyDescent="0.25">
      <c r="A16" s="2"/>
      <c r="B16" s="3"/>
      <c r="C16" s="4"/>
      <c r="D16" s="5"/>
      <c r="E16" s="5"/>
    </row>
    <row r="17" spans="1:7" ht="19.5" thickBot="1" x14ac:dyDescent="0.3">
      <c r="A17" s="267" t="s">
        <v>3</v>
      </c>
      <c r="B17" s="267"/>
      <c r="C17" s="267"/>
      <c r="D17" s="116"/>
      <c r="E17" s="116"/>
    </row>
    <row r="18" spans="1:7" ht="63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655</v>
      </c>
      <c r="C19" s="31">
        <v>58881827.5</v>
      </c>
      <c r="D19" s="48"/>
      <c r="E19" s="48"/>
    </row>
    <row r="20" spans="1:7" s="24" customFormat="1" ht="16.5" thickBot="1" x14ac:dyDescent="0.3">
      <c r="A20" s="37" t="s">
        <v>2</v>
      </c>
      <c r="B20" s="51">
        <v>655</v>
      </c>
      <c r="C20" s="137">
        <v>58881827.5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67" t="s">
        <v>17</v>
      </c>
      <c r="B22" s="267"/>
      <c r="C22" s="267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160</v>
      </c>
      <c r="C24" s="55">
        <v>980193.6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65" t="s">
        <v>4</v>
      </c>
      <c r="B26" s="265"/>
      <c r="C26" s="265"/>
      <c r="D26" s="265"/>
      <c r="E26" s="265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31</v>
      </c>
    </row>
    <row r="29" spans="1:7" s="60" customFormat="1" ht="16.5" thickBot="1" x14ac:dyDescent="0.3">
      <c r="A29" s="56" t="s">
        <v>50</v>
      </c>
      <c r="B29" s="166">
        <v>2628</v>
      </c>
      <c r="C29" s="99">
        <v>622179</v>
      </c>
      <c r="D29" s="57">
        <v>0</v>
      </c>
      <c r="E29" s="57">
        <v>0</v>
      </c>
      <c r="F29" s="57">
        <v>0</v>
      </c>
      <c r="G29" s="163">
        <v>0</v>
      </c>
    </row>
    <row r="30" spans="1:7" s="24" customFormat="1" x14ac:dyDescent="0.25">
      <c r="A30" s="61" t="s">
        <v>7</v>
      </c>
      <c r="B30" s="167">
        <v>2628</v>
      </c>
      <c r="C30" s="63">
        <v>622179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v>1993</v>
      </c>
      <c r="C32" s="99">
        <v>214685.96</v>
      </c>
      <c r="D32" s="28">
        <v>0</v>
      </c>
      <c r="E32" s="141"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247">
        <v>1993</v>
      </c>
      <c r="C33" s="63">
        <v>214685.96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v>13175</v>
      </c>
      <c r="C35" s="58">
        <v>2298247</v>
      </c>
      <c r="D35" s="28">
        <v>2000</v>
      </c>
      <c r="E35" s="141">
        <v>2347100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v>13175</v>
      </c>
      <c r="C36" s="63">
        <v>2298247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2000</v>
      </c>
      <c r="E37" s="140">
        <v>2347100</v>
      </c>
      <c r="F37" s="14"/>
      <c r="G37" s="69"/>
    </row>
    <row r="38" spans="1:7" s="60" customFormat="1" ht="16.5" thickBot="1" x14ac:dyDescent="0.3">
      <c r="A38" s="56" t="s">
        <v>53</v>
      </c>
      <c r="B38" s="166">
        <v>1200</v>
      </c>
      <c r="C38" s="58">
        <v>177900</v>
      </c>
      <c r="D38" s="28">
        <v>0</v>
      </c>
      <c r="E38" s="141"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1200</v>
      </c>
      <c r="C39" s="63">
        <v>177900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v>915</v>
      </c>
      <c r="C47" s="58">
        <v>160930.20000000001</v>
      </c>
      <c r="D47" s="28">
        <v>0</v>
      </c>
      <c r="E47" s="141"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915</v>
      </c>
      <c r="C48" s="63">
        <v>160930.20000000001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/>
      <c r="E49" s="140"/>
      <c r="F49" s="14"/>
      <c r="G49" s="69"/>
    </row>
    <row r="50" spans="1:7" s="60" customFormat="1" ht="16.5" thickBot="1" x14ac:dyDescent="0.3">
      <c r="A50" s="56" t="s">
        <v>73</v>
      </c>
      <c r="B50" s="166">
        <v>0</v>
      </c>
      <c r="C50" s="58">
        <v>0</v>
      </c>
      <c r="D50" s="28">
        <v>0</v>
      </c>
      <c r="E50" s="141">
        <v>0</v>
      </c>
      <c r="F50" s="28">
        <v>13918</v>
      </c>
      <c r="G50" s="152">
        <v>9555964.7799999993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x14ac:dyDescent="0.25">
      <c r="A53" s="100" t="s">
        <v>71</v>
      </c>
      <c r="B53" s="124"/>
      <c r="C53" s="102"/>
      <c r="D53" s="103"/>
      <c r="E53" s="143"/>
      <c r="F53" s="147">
        <v>7614</v>
      </c>
      <c r="G53" s="148">
        <v>3091969.26</v>
      </c>
    </row>
    <row r="54" spans="1:7" s="24" customFormat="1" ht="33" customHeight="1" thickBot="1" x14ac:dyDescent="0.3">
      <c r="A54" s="104" t="s">
        <v>72</v>
      </c>
      <c r="B54" s="169"/>
      <c r="C54" s="105"/>
      <c r="D54" s="106"/>
      <c r="E54" s="144"/>
      <c r="F54" s="149">
        <v>6304</v>
      </c>
      <c r="G54" s="150">
        <v>6463995.5199999996</v>
      </c>
    </row>
    <row r="55" spans="1:7" s="24" customFormat="1" ht="16.5" thickBot="1" x14ac:dyDescent="0.3">
      <c r="A55" s="37" t="s">
        <v>2</v>
      </c>
      <c r="B55" s="122">
        <v>19911</v>
      </c>
      <c r="C55" s="111">
        <v>3473942.16</v>
      </c>
      <c r="D55" s="110">
        <v>2000</v>
      </c>
      <c r="E55" s="155">
        <v>2347100</v>
      </c>
      <c r="F55" s="110">
        <v>13918</v>
      </c>
      <c r="G55" s="29">
        <v>9555964.7799999993</v>
      </c>
    </row>
    <row r="56" spans="1:7" s="24" customFormat="1" x14ac:dyDescent="0.25">
      <c r="A56" s="70" t="s">
        <v>7</v>
      </c>
      <c r="B56" s="167">
        <v>19911</v>
      </c>
      <c r="C56" s="71">
        <v>3473942.16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v>2000</v>
      </c>
      <c r="E57" s="146">
        <v>2347100</v>
      </c>
      <c r="F57" s="103">
        <v>0</v>
      </c>
      <c r="G57" s="108">
        <v>0</v>
      </c>
    </row>
    <row r="58" spans="1:7" s="24" customFormat="1" x14ac:dyDescent="0.25">
      <c r="A58" s="107" t="s">
        <v>25</v>
      </c>
      <c r="B58" s="124"/>
      <c r="C58" s="102"/>
      <c r="D58" s="103"/>
      <c r="E58" s="102"/>
      <c r="F58" s="147">
        <v>13918</v>
      </c>
      <c r="G58" s="154">
        <v>9555964.7799999993</v>
      </c>
    </row>
    <row r="59" spans="1:7" s="24" customFormat="1" ht="16.5" thickBot="1" x14ac:dyDescent="0.3">
      <c r="A59" s="142" t="s">
        <v>2</v>
      </c>
      <c r="B59" s="262">
        <v>15377006.939999999</v>
      </c>
      <c r="C59" s="263"/>
      <c r="D59" s="263"/>
      <c r="E59" s="263"/>
      <c r="F59" s="263"/>
      <c r="G59" s="264"/>
    </row>
    <row r="60" spans="1:7" s="76" customFormat="1" ht="24.75" customHeight="1" thickBot="1" x14ac:dyDescent="0.3">
      <c r="A60" s="73" t="s">
        <v>9</v>
      </c>
      <c r="B60" s="288">
        <v>319263545.89000005</v>
      </c>
      <c r="C60" s="289"/>
      <c r="D60" s="289"/>
      <c r="E60" s="289"/>
      <c r="F60" s="289"/>
      <c r="G60" s="290"/>
    </row>
  </sheetData>
  <mergeCells count="9">
    <mergeCell ref="F1:G1"/>
    <mergeCell ref="B60:G60"/>
    <mergeCell ref="A17:C17"/>
    <mergeCell ref="A22:C22"/>
    <mergeCell ref="A26:E26"/>
    <mergeCell ref="B59:G59"/>
    <mergeCell ref="A2:E2"/>
    <mergeCell ref="A4:E4"/>
    <mergeCell ref="A10:E10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view="pageBreakPreview" zoomScale="80" zoomScaleNormal="70" zoomScaleSheetLayoutView="80" workbookViewId="0">
      <selection sqref="A1:XFD1048576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59"/>
      <c r="E1" s="259"/>
      <c r="F1" s="259" t="s">
        <v>84</v>
      </c>
      <c r="G1" s="259"/>
    </row>
    <row r="2" spans="1:7" ht="18.75" x14ac:dyDescent="0.25">
      <c r="A2" s="281" t="s">
        <v>85</v>
      </c>
      <c r="B2" s="281"/>
      <c r="C2" s="281"/>
      <c r="D2" s="281"/>
      <c r="E2" s="281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1" t="s">
        <v>42</v>
      </c>
      <c r="B6" s="242">
        <v>550</v>
      </c>
      <c r="C6" s="243">
        <v>13146664.98</v>
      </c>
    </row>
    <row r="7" spans="1:7" s="24" customFormat="1" ht="32.25" customHeight="1" x14ac:dyDescent="0.25">
      <c r="A7" s="248" t="s">
        <v>58</v>
      </c>
      <c r="B7" s="43">
        <v>5</v>
      </c>
      <c r="C7" s="249">
        <v>672550</v>
      </c>
    </row>
    <row r="8" spans="1:7" s="24" customFormat="1" ht="32.25" customHeight="1" x14ac:dyDescent="0.25">
      <c r="A8" s="26" t="s">
        <v>60</v>
      </c>
      <c r="B8" s="43">
        <v>20</v>
      </c>
      <c r="C8" s="249">
        <v>3764820</v>
      </c>
    </row>
    <row r="9" spans="1:7" s="24" customFormat="1" ht="32.25" customHeight="1" thickBot="1" x14ac:dyDescent="0.3">
      <c r="A9" s="240" t="s">
        <v>61</v>
      </c>
      <c r="B9" s="92">
        <v>3</v>
      </c>
      <c r="C9" s="93">
        <v>296154</v>
      </c>
    </row>
    <row r="10" spans="1:7" s="24" customFormat="1" ht="16.5" thickBot="1" x14ac:dyDescent="0.3">
      <c r="A10" s="37" t="s">
        <v>2</v>
      </c>
      <c r="B10" s="41">
        <v>578</v>
      </c>
      <c r="C10" s="91">
        <v>17880188.98</v>
      </c>
    </row>
    <row r="11" spans="1:7" ht="20.25" customHeight="1" thickBot="1" x14ac:dyDescent="0.3">
      <c r="A11" s="265" t="s">
        <v>13</v>
      </c>
      <c r="B11" s="265"/>
      <c r="C11" s="265"/>
      <c r="D11" s="265"/>
      <c r="E11" s="265"/>
    </row>
    <row r="12" spans="1:7" ht="67.5" customHeight="1" thickBot="1" x14ac:dyDescent="0.3">
      <c r="A12" s="19" t="s">
        <v>40</v>
      </c>
      <c r="B12" s="19" t="s">
        <v>12</v>
      </c>
      <c r="C12" s="19" t="s">
        <v>1</v>
      </c>
    </row>
    <row r="13" spans="1:7" ht="67.5" customHeight="1" x14ac:dyDescent="0.25">
      <c r="A13" s="248" t="s">
        <v>58</v>
      </c>
      <c r="B13" s="43">
        <v>5</v>
      </c>
      <c r="C13" s="249">
        <v>672550</v>
      </c>
    </row>
    <row r="14" spans="1:7" ht="67.5" customHeight="1" x14ac:dyDescent="0.25">
      <c r="A14" s="26" t="s">
        <v>60</v>
      </c>
      <c r="B14" s="43">
        <v>20</v>
      </c>
      <c r="C14" s="249">
        <v>3764820</v>
      </c>
    </row>
    <row r="15" spans="1:7" s="24" customFormat="1" ht="16.5" thickBot="1" x14ac:dyDescent="0.3">
      <c r="A15" s="240" t="s">
        <v>61</v>
      </c>
      <c r="B15" s="92">
        <v>3</v>
      </c>
      <c r="C15" s="93">
        <v>296154</v>
      </c>
    </row>
    <row r="16" spans="1:7" s="24" customFormat="1" ht="16.5" thickBot="1" x14ac:dyDescent="0.3">
      <c r="A16" s="37" t="s">
        <v>2</v>
      </c>
      <c r="B16" s="45">
        <v>28</v>
      </c>
      <c r="C16" s="36">
        <v>4733524</v>
      </c>
    </row>
    <row r="17" spans="1:7" s="7" customFormat="1" x14ac:dyDescent="0.25">
      <c r="A17" s="8"/>
      <c r="B17" s="9"/>
      <c r="C17" s="10"/>
      <c r="D17" s="9"/>
    </row>
    <row r="18" spans="1:7" s="7" customFormat="1" ht="19.5" thickBot="1" x14ac:dyDescent="0.3">
      <c r="A18" s="267" t="s">
        <v>3</v>
      </c>
      <c r="B18" s="267"/>
      <c r="C18" s="267"/>
      <c r="D18" s="9"/>
    </row>
    <row r="19" spans="1:7" s="7" customFormat="1" ht="63.75" thickBot="1" x14ac:dyDescent="0.3">
      <c r="A19" s="19" t="s">
        <v>40</v>
      </c>
      <c r="B19" s="94" t="s">
        <v>21</v>
      </c>
      <c r="C19" s="19" t="s">
        <v>1</v>
      </c>
      <c r="D19" s="9"/>
    </row>
    <row r="20" spans="1:7" s="7" customFormat="1" x14ac:dyDescent="0.25">
      <c r="A20" s="115" t="s">
        <v>57</v>
      </c>
      <c r="B20" s="161">
        <v>12</v>
      </c>
      <c r="C20" s="112">
        <v>103679.28</v>
      </c>
      <c r="D20" s="9"/>
    </row>
    <row r="21" spans="1:7" s="7" customFormat="1" x14ac:dyDescent="0.25">
      <c r="A21" s="115" t="s">
        <v>58</v>
      </c>
      <c r="B21" s="119">
        <v>4</v>
      </c>
      <c r="C21" s="33">
        <v>38447.72</v>
      </c>
      <c r="D21" s="9"/>
    </row>
    <row r="22" spans="1:7" s="7" customFormat="1" x14ac:dyDescent="0.25">
      <c r="A22" s="162" t="s">
        <v>59</v>
      </c>
      <c r="B22" s="119">
        <v>30</v>
      </c>
      <c r="C22" s="33">
        <v>291597.90000000002</v>
      </c>
      <c r="D22" s="9"/>
    </row>
    <row r="23" spans="1:7" s="7" customFormat="1" x14ac:dyDescent="0.25">
      <c r="A23" s="117" t="s">
        <v>60</v>
      </c>
      <c r="B23" s="118">
        <v>5</v>
      </c>
      <c r="C23" s="34">
        <v>65447.54</v>
      </c>
      <c r="D23" s="9"/>
    </row>
    <row r="24" spans="1:7" s="7" customFormat="1" x14ac:dyDescent="0.25">
      <c r="A24" s="244" t="s">
        <v>86</v>
      </c>
      <c r="B24" s="119">
        <v>4</v>
      </c>
      <c r="C24" s="33">
        <v>66527.520000000004</v>
      </c>
      <c r="D24" s="9"/>
    </row>
    <row r="25" spans="1:7" s="7" customFormat="1" x14ac:dyDescent="0.25">
      <c r="A25" s="115" t="s">
        <v>61</v>
      </c>
      <c r="B25" s="119">
        <v>34</v>
      </c>
      <c r="C25" s="33">
        <v>388149.18000000005</v>
      </c>
      <c r="D25" s="9"/>
    </row>
    <row r="26" spans="1:7" s="7" customFormat="1" x14ac:dyDescent="0.25">
      <c r="A26" s="115" t="s">
        <v>62</v>
      </c>
      <c r="B26" s="119">
        <v>40</v>
      </c>
      <c r="C26" s="33">
        <v>842394</v>
      </c>
      <c r="D26" s="9"/>
    </row>
    <row r="27" spans="1:7" s="24" customFormat="1" x14ac:dyDescent="0.25">
      <c r="A27" s="115" t="s">
        <v>63</v>
      </c>
      <c r="B27" s="42">
        <v>160</v>
      </c>
      <c r="C27" s="33">
        <v>2937579.4</v>
      </c>
      <c r="D27" s="95"/>
    </row>
    <row r="28" spans="1:7" s="24" customFormat="1" ht="16.5" thickBot="1" x14ac:dyDescent="0.3">
      <c r="A28" s="27" t="s">
        <v>41</v>
      </c>
      <c r="B28" s="96">
        <v>311</v>
      </c>
      <c r="C28" s="97">
        <v>4842360.790000001</v>
      </c>
      <c r="D28" s="95"/>
    </row>
    <row r="29" spans="1:7" s="24" customFormat="1" ht="16.5" thickBot="1" x14ac:dyDescent="0.3">
      <c r="A29" s="109" t="s">
        <v>2</v>
      </c>
      <c r="B29" s="98">
        <v>600</v>
      </c>
      <c r="C29" s="40">
        <v>9576183.3300000019</v>
      </c>
    </row>
    <row r="30" spans="1:7" s="7" customFormat="1" x14ac:dyDescent="0.25">
      <c r="A30" s="2"/>
      <c r="B30" s="3"/>
      <c r="C30" s="16"/>
    </row>
    <row r="31" spans="1:7" s="7" customFormat="1" ht="19.5" thickBot="1" x14ac:dyDescent="0.3">
      <c r="A31" s="267" t="s">
        <v>4</v>
      </c>
      <c r="B31" s="267"/>
      <c r="C31" s="267"/>
      <c r="D31" s="267"/>
      <c r="E31" s="267"/>
    </row>
    <row r="32" spans="1:7" s="180" customFormat="1" ht="95.25" thickBot="1" x14ac:dyDescent="0.3">
      <c r="A32" s="176" t="s">
        <v>38</v>
      </c>
      <c r="B32" s="177" t="s">
        <v>5</v>
      </c>
      <c r="C32" s="178" t="s">
        <v>1</v>
      </c>
      <c r="D32" s="177" t="s">
        <v>43</v>
      </c>
      <c r="E32" s="178" t="s">
        <v>1</v>
      </c>
      <c r="F32" s="178" t="s">
        <v>10</v>
      </c>
      <c r="G32" s="179" t="s">
        <v>6</v>
      </c>
    </row>
    <row r="33" spans="1:7" s="185" customFormat="1" ht="16.5" thickBot="1" x14ac:dyDescent="0.3">
      <c r="A33" s="181" t="s">
        <v>64</v>
      </c>
      <c r="B33" s="182">
        <v>30</v>
      </c>
      <c r="C33" s="183">
        <v>6142.86</v>
      </c>
      <c r="D33" s="182">
        <v>0</v>
      </c>
      <c r="E33" s="183">
        <v>0</v>
      </c>
      <c r="F33" s="182">
        <v>96</v>
      </c>
      <c r="G33" s="184">
        <v>108776.78</v>
      </c>
    </row>
    <row r="34" spans="1:7" s="192" customFormat="1" x14ac:dyDescent="0.25">
      <c r="A34" s="186" t="s">
        <v>7</v>
      </c>
      <c r="B34" s="250">
        <v>30</v>
      </c>
      <c r="C34" s="188">
        <v>6142.86</v>
      </c>
      <c r="D34" s="190"/>
      <c r="E34" s="189"/>
      <c r="F34" s="190"/>
      <c r="G34" s="191"/>
    </row>
    <row r="35" spans="1:7" s="192" customFormat="1" x14ac:dyDescent="0.25">
      <c r="A35" s="208" t="s">
        <v>14</v>
      </c>
      <c r="B35" s="214"/>
      <c r="C35" s="210"/>
      <c r="D35" s="216"/>
      <c r="E35" s="215"/>
      <c r="F35" s="216"/>
      <c r="G35" s="217"/>
    </row>
    <row r="36" spans="1:7" s="192" customFormat="1" ht="16.5" thickBot="1" x14ac:dyDescent="0.3">
      <c r="A36" s="193" t="s">
        <v>19</v>
      </c>
      <c r="B36" s="194"/>
      <c r="C36" s="195"/>
      <c r="D36" s="196"/>
      <c r="E36" s="196"/>
      <c r="F36" s="197">
        <v>96</v>
      </c>
      <c r="G36" s="198">
        <v>108776.78</v>
      </c>
    </row>
    <row r="37" spans="1:7" s="192" customFormat="1" ht="16.5" thickBot="1" x14ac:dyDescent="0.3">
      <c r="A37" s="199" t="s">
        <v>65</v>
      </c>
      <c r="B37" s="182">
        <v>60</v>
      </c>
      <c r="C37" s="200">
        <v>22196.74</v>
      </c>
      <c r="D37" s="200"/>
      <c r="E37" s="200"/>
      <c r="F37" s="201">
        <v>7</v>
      </c>
      <c r="G37" s="202">
        <v>11592.51</v>
      </c>
    </row>
    <row r="38" spans="1:7" s="192" customFormat="1" x14ac:dyDescent="0.25">
      <c r="A38" s="186" t="s">
        <v>7</v>
      </c>
      <c r="B38" s="187">
        <v>60</v>
      </c>
      <c r="C38" s="189">
        <v>22196.74</v>
      </c>
      <c r="D38" s="189"/>
      <c r="E38" s="189"/>
      <c r="F38" s="190"/>
      <c r="G38" s="191"/>
    </row>
    <row r="39" spans="1:7" s="192" customFormat="1" ht="16.5" thickBot="1" x14ac:dyDescent="0.3">
      <c r="A39" s="193" t="s">
        <v>19</v>
      </c>
      <c r="B39" s="194"/>
      <c r="C39" s="196"/>
      <c r="D39" s="196"/>
      <c r="E39" s="196"/>
      <c r="F39" s="197">
        <v>7</v>
      </c>
      <c r="G39" s="198">
        <v>11592.51</v>
      </c>
    </row>
    <row r="40" spans="1:7" s="185" customFormat="1" ht="16.5" thickBot="1" x14ac:dyDescent="0.3">
      <c r="A40" s="199" t="s">
        <v>66</v>
      </c>
      <c r="B40" s="182">
        <v>331</v>
      </c>
      <c r="C40" s="200">
        <v>125997.75</v>
      </c>
      <c r="D40" s="182">
        <v>25</v>
      </c>
      <c r="E40" s="183">
        <v>10040.75</v>
      </c>
      <c r="F40" s="201">
        <v>348</v>
      </c>
      <c r="G40" s="202">
        <v>473942.45999999996</v>
      </c>
    </row>
    <row r="41" spans="1:7" s="192" customFormat="1" x14ac:dyDescent="0.25">
      <c r="A41" s="186" t="s">
        <v>7</v>
      </c>
      <c r="B41" s="187">
        <v>331</v>
      </c>
      <c r="C41" s="189">
        <v>125997.75</v>
      </c>
      <c r="D41" s="189"/>
      <c r="E41" s="189"/>
      <c r="F41" s="190"/>
      <c r="G41" s="191"/>
    </row>
    <row r="42" spans="1:7" s="192" customFormat="1" x14ac:dyDescent="0.25">
      <c r="A42" s="208" t="s">
        <v>14</v>
      </c>
      <c r="B42" s="214"/>
      <c r="C42" s="215"/>
      <c r="D42" s="215">
        <v>25</v>
      </c>
      <c r="E42" s="215">
        <v>10040.75</v>
      </c>
      <c r="F42" s="216"/>
      <c r="G42" s="217"/>
    </row>
    <row r="43" spans="1:7" s="192" customFormat="1" ht="16.5" thickBot="1" x14ac:dyDescent="0.3">
      <c r="A43" s="203" t="s">
        <v>19</v>
      </c>
      <c r="B43" s="204"/>
      <c r="C43" s="205"/>
      <c r="D43" s="205"/>
      <c r="E43" s="205"/>
      <c r="F43" s="206">
        <v>348</v>
      </c>
      <c r="G43" s="207">
        <v>473942.45999999996</v>
      </c>
    </row>
    <row r="44" spans="1:7" s="185" customFormat="1" ht="16.5" thickBot="1" x14ac:dyDescent="0.3">
      <c r="A44" s="199" t="s">
        <v>67</v>
      </c>
      <c r="B44" s="182">
        <v>471</v>
      </c>
      <c r="C44" s="200">
        <v>414672.54000000004</v>
      </c>
      <c r="D44" s="201">
        <v>50</v>
      </c>
      <c r="E44" s="200">
        <v>20081.5</v>
      </c>
      <c r="F44" s="201">
        <v>800</v>
      </c>
      <c r="G44" s="202">
        <v>706007</v>
      </c>
    </row>
    <row r="45" spans="1:7" s="192" customFormat="1" x14ac:dyDescent="0.25">
      <c r="A45" s="186" t="s">
        <v>7</v>
      </c>
      <c r="B45" s="187">
        <v>471</v>
      </c>
      <c r="C45" s="189">
        <v>414672.54000000004</v>
      </c>
      <c r="D45" s="189"/>
      <c r="E45" s="189"/>
      <c r="F45" s="190"/>
      <c r="G45" s="191"/>
    </row>
    <row r="46" spans="1:7" s="192" customFormat="1" x14ac:dyDescent="0.25">
      <c r="A46" s="208" t="s">
        <v>14</v>
      </c>
      <c r="B46" s="209"/>
      <c r="C46" s="210"/>
      <c r="D46" s="211">
        <v>50</v>
      </c>
      <c r="E46" s="210">
        <v>20081.5</v>
      </c>
      <c r="F46" s="211"/>
      <c r="G46" s="212"/>
    </row>
    <row r="47" spans="1:7" s="192" customFormat="1" ht="16.5" thickBot="1" x14ac:dyDescent="0.3">
      <c r="A47" s="213" t="s">
        <v>19</v>
      </c>
      <c r="B47" s="214"/>
      <c r="C47" s="215"/>
      <c r="D47" s="215"/>
      <c r="E47" s="215"/>
      <c r="F47" s="216">
        <v>800</v>
      </c>
      <c r="G47" s="217">
        <v>706007</v>
      </c>
    </row>
    <row r="48" spans="1:7" s="185" customFormat="1" ht="16.5" thickBot="1" x14ac:dyDescent="0.3">
      <c r="A48" s="199" t="s">
        <v>54</v>
      </c>
      <c r="B48" s="182">
        <v>70</v>
      </c>
      <c r="C48" s="200">
        <v>11580.8</v>
      </c>
      <c r="D48" s="200"/>
      <c r="E48" s="200"/>
      <c r="F48" s="201">
        <v>195</v>
      </c>
      <c r="G48" s="202">
        <v>75812.88</v>
      </c>
    </row>
    <row r="49" spans="1:7" s="192" customFormat="1" x14ac:dyDescent="0.25">
      <c r="A49" s="186" t="s">
        <v>7</v>
      </c>
      <c r="B49" s="187">
        <v>70</v>
      </c>
      <c r="C49" s="189">
        <v>11580.8</v>
      </c>
      <c r="D49" s="189"/>
      <c r="E49" s="189"/>
      <c r="F49" s="190"/>
      <c r="G49" s="191"/>
    </row>
    <row r="50" spans="1:7" s="192" customFormat="1" ht="16.5" thickBot="1" x14ac:dyDescent="0.3">
      <c r="A50" s="203" t="s">
        <v>19</v>
      </c>
      <c r="B50" s="204"/>
      <c r="C50" s="205"/>
      <c r="D50" s="205"/>
      <c r="E50" s="205"/>
      <c r="F50" s="206">
        <v>195</v>
      </c>
      <c r="G50" s="207">
        <v>75812.88</v>
      </c>
    </row>
    <row r="51" spans="1:7" s="185" customFormat="1" ht="16.5" thickBot="1" x14ac:dyDescent="0.3">
      <c r="A51" s="199" t="s">
        <v>79</v>
      </c>
      <c r="B51" s="182">
        <v>30</v>
      </c>
      <c r="C51" s="200">
        <v>4963.2</v>
      </c>
      <c r="D51" s="200"/>
      <c r="E51" s="200"/>
      <c r="F51" s="201">
        <v>65</v>
      </c>
      <c r="G51" s="202">
        <v>25270.959999999999</v>
      </c>
    </row>
    <row r="52" spans="1:7" s="192" customFormat="1" x14ac:dyDescent="0.25">
      <c r="A52" s="186" t="s">
        <v>7</v>
      </c>
      <c r="B52" s="187">
        <v>30</v>
      </c>
      <c r="C52" s="189">
        <v>4963.2</v>
      </c>
      <c r="D52" s="189"/>
      <c r="E52" s="189"/>
      <c r="F52" s="190"/>
      <c r="G52" s="191"/>
    </row>
    <row r="53" spans="1:7" s="192" customFormat="1" ht="16.5" thickBot="1" x14ac:dyDescent="0.3">
      <c r="A53" s="203" t="s">
        <v>19</v>
      </c>
      <c r="B53" s="204"/>
      <c r="C53" s="205"/>
      <c r="D53" s="205"/>
      <c r="E53" s="205"/>
      <c r="F53" s="206">
        <v>65</v>
      </c>
      <c r="G53" s="207">
        <v>25270.959999999999</v>
      </c>
    </row>
    <row r="54" spans="1:7" s="185" customFormat="1" ht="16.5" thickBot="1" x14ac:dyDescent="0.3">
      <c r="A54" s="199" t="s">
        <v>87</v>
      </c>
      <c r="B54" s="182">
        <v>0</v>
      </c>
      <c r="C54" s="200">
        <v>0</v>
      </c>
      <c r="D54" s="200"/>
      <c r="E54" s="200"/>
      <c r="F54" s="201">
        <v>10</v>
      </c>
      <c r="G54" s="202">
        <v>10895.2</v>
      </c>
    </row>
    <row r="55" spans="1:7" s="192" customFormat="1" x14ac:dyDescent="0.25">
      <c r="A55" s="186" t="s">
        <v>7</v>
      </c>
      <c r="B55" s="187"/>
      <c r="C55" s="189"/>
      <c r="D55" s="189"/>
      <c r="E55" s="189"/>
      <c r="F55" s="190"/>
      <c r="G55" s="191"/>
    </row>
    <row r="56" spans="1:7" s="192" customFormat="1" ht="16.5" thickBot="1" x14ac:dyDescent="0.3">
      <c r="A56" s="208" t="s">
        <v>19</v>
      </c>
      <c r="B56" s="209"/>
      <c r="C56" s="210"/>
      <c r="D56" s="210"/>
      <c r="E56" s="210"/>
      <c r="F56" s="211">
        <v>10</v>
      </c>
      <c r="G56" s="212">
        <v>10895.2</v>
      </c>
    </row>
    <row r="57" spans="1:7" s="185" customFormat="1" ht="16.5" thickBot="1" x14ac:dyDescent="0.3">
      <c r="A57" s="199" t="s">
        <v>68</v>
      </c>
      <c r="B57" s="182">
        <v>70</v>
      </c>
      <c r="C57" s="200">
        <v>8958.34</v>
      </c>
      <c r="D57" s="200"/>
      <c r="E57" s="200"/>
      <c r="F57" s="201">
        <v>36</v>
      </c>
      <c r="G57" s="202">
        <v>30986.03</v>
      </c>
    </row>
    <row r="58" spans="1:7" s="192" customFormat="1" x14ac:dyDescent="0.25">
      <c r="A58" s="186" t="s">
        <v>7</v>
      </c>
      <c r="B58" s="187">
        <v>70</v>
      </c>
      <c r="C58" s="189">
        <v>8958.34</v>
      </c>
      <c r="D58" s="189"/>
      <c r="E58" s="189"/>
      <c r="F58" s="190"/>
      <c r="G58" s="191"/>
    </row>
    <row r="59" spans="1:7" s="192" customFormat="1" ht="16.5" thickBot="1" x14ac:dyDescent="0.3">
      <c r="A59" s="203" t="s">
        <v>19</v>
      </c>
      <c r="B59" s="204"/>
      <c r="C59" s="205"/>
      <c r="D59" s="205"/>
      <c r="E59" s="205"/>
      <c r="F59" s="206">
        <v>36</v>
      </c>
      <c r="G59" s="207">
        <v>30986.03</v>
      </c>
    </row>
    <row r="60" spans="1:7" s="185" customFormat="1" ht="16.5" thickBot="1" x14ac:dyDescent="0.3">
      <c r="A60" s="199" t="s">
        <v>53</v>
      </c>
      <c r="B60" s="182">
        <v>120</v>
      </c>
      <c r="C60" s="200">
        <v>25599.55</v>
      </c>
      <c r="D60" s="201">
        <v>0</v>
      </c>
      <c r="E60" s="200">
        <v>0</v>
      </c>
      <c r="F60" s="201">
        <v>120</v>
      </c>
      <c r="G60" s="202">
        <v>133356.68</v>
      </c>
    </row>
    <row r="61" spans="1:7" s="192" customFormat="1" x14ac:dyDescent="0.25">
      <c r="A61" s="186" t="s">
        <v>7</v>
      </c>
      <c r="B61" s="187">
        <v>120</v>
      </c>
      <c r="C61" s="189">
        <v>25599.55</v>
      </c>
      <c r="D61" s="189"/>
      <c r="E61" s="189"/>
      <c r="F61" s="190"/>
      <c r="G61" s="191"/>
    </row>
    <row r="62" spans="1:7" s="192" customFormat="1" x14ac:dyDescent="0.25">
      <c r="A62" s="208" t="s">
        <v>14</v>
      </c>
      <c r="B62" s="218"/>
      <c r="C62" s="210"/>
      <c r="D62" s="211"/>
      <c r="E62" s="210"/>
      <c r="F62" s="211"/>
      <c r="G62" s="212"/>
    </row>
    <row r="63" spans="1:7" s="192" customFormat="1" ht="16.5" thickBot="1" x14ac:dyDescent="0.3">
      <c r="A63" s="213" t="s">
        <v>19</v>
      </c>
      <c r="B63" s="214"/>
      <c r="C63" s="215"/>
      <c r="D63" s="215"/>
      <c r="E63" s="215"/>
      <c r="F63" s="216">
        <v>120</v>
      </c>
      <c r="G63" s="217">
        <v>133356.68</v>
      </c>
    </row>
    <row r="64" spans="1:7" s="185" customFormat="1" ht="16.5" thickBot="1" x14ac:dyDescent="0.3">
      <c r="A64" s="199" t="s">
        <v>69</v>
      </c>
      <c r="B64" s="182">
        <v>60</v>
      </c>
      <c r="C64" s="200">
        <v>11494.46</v>
      </c>
      <c r="D64" s="200"/>
      <c r="E64" s="200"/>
      <c r="F64" s="201">
        <v>156</v>
      </c>
      <c r="G64" s="202">
        <v>159766.95000000001</v>
      </c>
    </row>
    <row r="65" spans="1:7" s="192" customFormat="1" x14ac:dyDescent="0.25">
      <c r="A65" s="186" t="s">
        <v>7</v>
      </c>
      <c r="B65" s="187">
        <v>60</v>
      </c>
      <c r="C65" s="189">
        <v>11494.46</v>
      </c>
      <c r="D65" s="189"/>
      <c r="E65" s="189"/>
      <c r="F65" s="190"/>
      <c r="G65" s="191"/>
    </row>
    <row r="66" spans="1:7" s="192" customFormat="1" ht="16.5" thickBot="1" x14ac:dyDescent="0.3">
      <c r="A66" s="203" t="s">
        <v>19</v>
      </c>
      <c r="B66" s="204"/>
      <c r="C66" s="205"/>
      <c r="D66" s="205"/>
      <c r="E66" s="205"/>
      <c r="F66" s="206">
        <v>156</v>
      </c>
      <c r="G66" s="207">
        <v>159766.95000000001</v>
      </c>
    </row>
    <row r="67" spans="1:7" s="185" customFormat="1" ht="16.5" thickBot="1" x14ac:dyDescent="0.3">
      <c r="A67" s="199" t="s">
        <v>70</v>
      </c>
      <c r="B67" s="182">
        <v>25</v>
      </c>
      <c r="C67" s="200">
        <v>4495.62</v>
      </c>
      <c r="D67" s="200"/>
      <c r="E67" s="200"/>
      <c r="F67" s="201">
        <v>62</v>
      </c>
      <c r="G67" s="202">
        <v>54715.54</v>
      </c>
    </row>
    <row r="68" spans="1:7" s="192" customFormat="1" x14ac:dyDescent="0.25">
      <c r="A68" s="186" t="s">
        <v>7</v>
      </c>
      <c r="B68" s="187">
        <v>25</v>
      </c>
      <c r="C68" s="189">
        <v>4495.62</v>
      </c>
      <c r="D68" s="189"/>
      <c r="E68" s="189"/>
      <c r="F68" s="190"/>
      <c r="G68" s="191"/>
    </row>
    <row r="69" spans="1:7" s="192" customFormat="1" ht="16.5" thickBot="1" x14ac:dyDescent="0.3">
      <c r="A69" s="203" t="s">
        <v>19</v>
      </c>
      <c r="B69" s="204"/>
      <c r="C69" s="205"/>
      <c r="D69" s="205"/>
      <c r="E69" s="205"/>
      <c r="F69" s="206">
        <v>62</v>
      </c>
      <c r="G69" s="207">
        <v>54715.54</v>
      </c>
    </row>
    <row r="70" spans="1:7" s="185" customFormat="1" ht="16.5" thickBot="1" x14ac:dyDescent="0.3">
      <c r="A70" s="199" t="s">
        <v>52</v>
      </c>
      <c r="B70" s="182">
        <v>5</v>
      </c>
      <c r="C70" s="200">
        <v>820.4</v>
      </c>
      <c r="D70" s="200"/>
      <c r="E70" s="200"/>
      <c r="F70" s="201">
        <v>36</v>
      </c>
      <c r="G70" s="202">
        <v>39737.879999999997</v>
      </c>
    </row>
    <row r="71" spans="1:7" s="192" customFormat="1" x14ac:dyDescent="0.25">
      <c r="A71" s="186" t="s">
        <v>7</v>
      </c>
      <c r="B71" s="187">
        <v>5</v>
      </c>
      <c r="C71" s="189">
        <v>820.4</v>
      </c>
      <c r="D71" s="189"/>
      <c r="E71" s="189"/>
      <c r="F71" s="190"/>
      <c r="G71" s="191"/>
    </row>
    <row r="72" spans="1:7" s="192" customFormat="1" ht="16.5" thickBot="1" x14ac:dyDescent="0.3">
      <c r="A72" s="203" t="s">
        <v>19</v>
      </c>
      <c r="B72" s="204"/>
      <c r="C72" s="205"/>
      <c r="D72" s="205"/>
      <c r="E72" s="205"/>
      <c r="F72" s="206">
        <v>36</v>
      </c>
      <c r="G72" s="207">
        <v>39737.879999999997</v>
      </c>
    </row>
    <row r="73" spans="1:7" s="185" customFormat="1" ht="16.5" thickBot="1" x14ac:dyDescent="0.3">
      <c r="A73" s="245" t="s">
        <v>78</v>
      </c>
      <c r="B73" s="182">
        <v>5</v>
      </c>
      <c r="C73" s="200">
        <v>587.70000000000005</v>
      </c>
      <c r="D73" s="200"/>
      <c r="E73" s="200"/>
      <c r="F73" s="201">
        <v>0</v>
      </c>
      <c r="G73" s="202">
        <v>0</v>
      </c>
    </row>
    <row r="74" spans="1:7" s="192" customFormat="1" x14ac:dyDescent="0.25">
      <c r="A74" s="186" t="s">
        <v>7</v>
      </c>
      <c r="B74" s="187">
        <v>5</v>
      </c>
      <c r="C74" s="189">
        <v>587.70000000000005</v>
      </c>
      <c r="D74" s="189"/>
      <c r="E74" s="189"/>
      <c r="F74" s="190"/>
      <c r="G74" s="191"/>
    </row>
    <row r="75" spans="1:7" s="192" customFormat="1" ht="16.5" thickBot="1" x14ac:dyDescent="0.3">
      <c r="A75" s="203" t="s">
        <v>19</v>
      </c>
      <c r="B75" s="204"/>
      <c r="C75" s="205"/>
      <c r="D75" s="205"/>
      <c r="E75" s="205"/>
      <c r="F75" s="206"/>
      <c r="G75" s="207"/>
    </row>
    <row r="76" spans="1:7" s="192" customFormat="1" ht="16.5" thickBot="1" x14ac:dyDescent="0.3">
      <c r="A76" s="199" t="s">
        <v>44</v>
      </c>
      <c r="B76" s="182">
        <v>100</v>
      </c>
      <c r="C76" s="200">
        <v>17982.47</v>
      </c>
      <c r="D76" s="200">
        <v>0</v>
      </c>
      <c r="E76" s="200">
        <v>0</v>
      </c>
      <c r="F76" s="201">
        <v>58</v>
      </c>
      <c r="G76" s="202">
        <v>51185.51</v>
      </c>
    </row>
    <row r="77" spans="1:7" s="192" customFormat="1" x14ac:dyDescent="0.25">
      <c r="A77" s="186" t="s">
        <v>7</v>
      </c>
      <c r="B77" s="187">
        <v>100</v>
      </c>
      <c r="C77" s="189">
        <v>17982.47</v>
      </c>
      <c r="D77" s="189"/>
      <c r="E77" s="189"/>
      <c r="F77" s="190"/>
      <c r="G77" s="191"/>
    </row>
    <row r="78" spans="1:7" s="192" customFormat="1" x14ac:dyDescent="0.25">
      <c r="A78" s="208" t="s">
        <v>14</v>
      </c>
      <c r="B78" s="214"/>
      <c r="C78" s="215"/>
      <c r="D78" s="215"/>
      <c r="E78" s="215"/>
      <c r="F78" s="216"/>
      <c r="G78" s="217"/>
    </row>
    <row r="79" spans="1:7" s="192" customFormat="1" ht="16.5" thickBot="1" x14ac:dyDescent="0.3">
      <c r="A79" s="203" t="s">
        <v>19</v>
      </c>
      <c r="B79" s="204"/>
      <c r="C79" s="205"/>
      <c r="D79" s="205"/>
      <c r="E79" s="205"/>
      <c r="F79" s="206">
        <v>58</v>
      </c>
      <c r="G79" s="207">
        <v>51185.51</v>
      </c>
    </row>
    <row r="80" spans="1:7" s="185" customFormat="1" ht="16.5" thickBot="1" x14ac:dyDescent="0.3">
      <c r="A80" s="219" t="s">
        <v>2</v>
      </c>
      <c r="B80" s="220">
        <v>1377</v>
      </c>
      <c r="C80" s="221">
        <v>655492.42999999993</v>
      </c>
      <c r="D80" s="220">
        <v>75</v>
      </c>
      <c r="E80" s="221">
        <v>30122.25</v>
      </c>
      <c r="F80" s="220">
        <v>1989</v>
      </c>
      <c r="G80" s="221">
        <v>1882046.3799999997</v>
      </c>
    </row>
    <row r="81" spans="1:7" s="185" customFormat="1" x14ac:dyDescent="0.25">
      <c r="A81" s="222" t="s">
        <v>7</v>
      </c>
      <c r="B81" s="223">
        <v>1377</v>
      </c>
      <c r="C81" s="224">
        <v>655492.42999999993</v>
      </c>
      <c r="D81" s="224"/>
      <c r="E81" s="224"/>
      <c r="F81" s="223">
        <v>0</v>
      </c>
      <c r="G81" s="223"/>
    </row>
    <row r="82" spans="1:7" s="185" customFormat="1" x14ac:dyDescent="0.25">
      <c r="A82" s="225" t="s">
        <v>14</v>
      </c>
      <c r="B82" s="187"/>
      <c r="C82" s="226"/>
      <c r="D82" s="187">
        <v>75</v>
      </c>
      <c r="E82" s="226">
        <v>30122.25</v>
      </c>
      <c r="F82" s="187"/>
      <c r="G82" s="187"/>
    </row>
    <row r="83" spans="1:7" s="185" customFormat="1" x14ac:dyDescent="0.25">
      <c r="A83" s="227" t="s">
        <v>19</v>
      </c>
      <c r="B83" s="209">
        <v>0</v>
      </c>
      <c r="C83" s="209">
        <v>0</v>
      </c>
      <c r="D83" s="209"/>
      <c r="E83" s="209"/>
      <c r="F83" s="209">
        <v>1989</v>
      </c>
      <c r="G83" s="246">
        <v>1882046.3799999997</v>
      </c>
    </row>
    <row r="84" spans="1:7" s="185" customFormat="1" hidden="1" x14ac:dyDescent="0.25">
      <c r="A84" s="228" t="s">
        <v>14</v>
      </c>
      <c r="B84" s="229">
        <v>0</v>
      </c>
      <c r="C84" s="205">
        <v>0</v>
      </c>
      <c r="D84" s="206">
        <v>0</v>
      </c>
      <c r="E84" s="230">
        <v>0</v>
      </c>
      <c r="F84" s="231"/>
      <c r="G84" s="232"/>
    </row>
    <row r="85" spans="1:7" s="185" customFormat="1" x14ac:dyDescent="0.25">
      <c r="A85" s="233" t="s">
        <v>2</v>
      </c>
      <c r="B85" s="291">
        <v>2567661.0599999996</v>
      </c>
      <c r="C85" s="292"/>
      <c r="D85" s="292"/>
      <c r="E85" s="292"/>
      <c r="F85" s="292"/>
      <c r="G85" s="293"/>
    </row>
    <row r="86" spans="1:7" s="239" customFormat="1" ht="19.5" thickBot="1" x14ac:dyDescent="0.3">
      <c r="A86" s="234" t="s">
        <v>9</v>
      </c>
      <c r="B86" s="235"/>
      <c r="C86" s="235"/>
      <c r="D86" s="236"/>
      <c r="E86" s="237"/>
      <c r="F86" s="237"/>
      <c r="G86" s="238">
        <v>30024033.370000001</v>
      </c>
    </row>
    <row r="87" spans="1:7" x14ac:dyDescent="0.25">
      <c r="B87" s="12">
        <v>0</v>
      </c>
      <c r="C87" s="12">
        <v>0</v>
      </c>
      <c r="D87" s="12">
        <v>0</v>
      </c>
      <c r="E87" s="11"/>
    </row>
  </sheetData>
  <mergeCells count="8">
    <mergeCell ref="B85:G85"/>
    <mergeCell ref="D1:E1"/>
    <mergeCell ref="A2:E2"/>
    <mergeCell ref="A4:E4"/>
    <mergeCell ref="A18:C18"/>
    <mergeCell ref="A31:E31"/>
    <mergeCell ref="F1:G1"/>
    <mergeCell ref="A11:E1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4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C17" sqref="C17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59"/>
      <c r="E1" s="259"/>
      <c r="F1" s="259" t="s">
        <v>88</v>
      </c>
      <c r="G1" s="259"/>
    </row>
    <row r="2" spans="1:7" ht="18.75" x14ac:dyDescent="0.25">
      <c r="A2" s="281" t="s">
        <v>89</v>
      </c>
      <c r="B2" s="281"/>
      <c r="C2" s="281"/>
      <c r="D2" s="281"/>
      <c r="E2" s="281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65" t="s">
        <v>0</v>
      </c>
      <c r="B4" s="265"/>
      <c r="C4" s="265"/>
      <c r="D4" s="265"/>
      <c r="E4" s="265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thickBot="1" x14ac:dyDescent="0.3">
      <c r="A6" s="241" t="s">
        <v>42</v>
      </c>
      <c r="B6" s="242">
        <v>300</v>
      </c>
      <c r="C6" s="243">
        <v>11660748.199999999</v>
      </c>
    </row>
    <row r="7" spans="1:7" s="24" customFormat="1" ht="16.5" thickBot="1" x14ac:dyDescent="0.3">
      <c r="A7" s="251" t="s">
        <v>2</v>
      </c>
      <c r="B7" s="252">
        <v>300</v>
      </c>
      <c r="C7" s="253">
        <v>11660748.199999999</v>
      </c>
    </row>
    <row r="8" spans="1:7" s="239" customFormat="1" ht="19.5" thickBot="1" x14ac:dyDescent="0.3">
      <c r="A8" s="254" t="s">
        <v>9</v>
      </c>
      <c r="B8" s="255"/>
      <c r="C8" s="255"/>
      <c r="D8" s="256"/>
      <c r="E8" s="257"/>
      <c r="F8" s="257"/>
      <c r="G8" s="258">
        <v>11660748.199999999</v>
      </c>
    </row>
    <row r="9" spans="1:7" x14ac:dyDescent="0.25">
      <c r="B9" s="12"/>
      <c r="C9" s="12"/>
      <c r="D9" s="12"/>
      <c r="E9" s="11"/>
    </row>
  </sheetData>
  <mergeCells count="4">
    <mergeCell ref="D1:E1"/>
    <mergeCell ref="F1:G1"/>
    <mergeCell ref="A2:E2"/>
    <mergeCell ref="A4:E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НИИ 2018</vt:lpstr>
      <vt:lpstr>ИГМА 2018</vt:lpstr>
      <vt:lpstr>ИГМА 2020 мед усл</vt:lpstr>
      <vt:lpstr>НИИ 2020 мед усл</vt:lpstr>
      <vt:lpstr>Решма 2020</vt:lpstr>
      <vt:lpstr>СКФКНЦ 2020</vt:lpstr>
      <vt:lpstr>'ИГМА 2018'!Область_печати</vt:lpstr>
      <vt:lpstr>'НИИ 2018'!Область_печати</vt:lpstr>
      <vt:lpstr>'НИИ 2020 мед усл'!Область_печати</vt:lpstr>
      <vt:lpstr>'Решма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2020-02-14T11:32:44Z</cp:lastPrinted>
  <dcterms:created xsi:type="dcterms:W3CDTF">2014-05-29T09:13:53Z</dcterms:created>
  <dcterms:modified xsi:type="dcterms:W3CDTF">2020-03-16T11:33:30Z</dcterms:modified>
</cp:coreProperties>
</file>